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ggelop\Desktop\metatropi_arxeiwn\new\ΜΕ ΕΜΠΕΙΡΙΑ\"/>
    </mc:Choice>
  </mc:AlternateContent>
  <bookViews>
    <workbookView xWindow="0" yWindow="0" windowWidth="19530" windowHeight="14130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2" i="1" l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</calcChain>
</file>

<file path=xl/sharedStrings.xml><?xml version="1.0" encoding="utf-8"?>
<sst xmlns="http://schemas.openxmlformats.org/spreadsheetml/2006/main" count="199" uniqueCount="162">
  <si>
    <t>ΚΑΤΑΤΑΞΗ ΜΕ ΣΕΙΡΑ ΠΡΟΤΕΡΑΙΟΤΗΤΑΣ ΥΠΟΨΗΦΙΩΝ ΕΚΠΑΙΔΕΥΤΙΚΩΝ ΠΡΩΤΟΒΑΘΜΙΑΣ &amp; ΔΕΥΤΕΡΟΒΑΘΜΙΑΣ ΕΚΠΑΙΔΕΥΣΗΣ-ΓΕΝΙΚΗ ΕΚΠΑΙΔΕΥΣΗ (ν.4589/2019) ΠΡΟΚΗΡΥΞΗ 1ΓΤ/2020 (ΦΕΚ 3/7.2.2020)</t>
  </si>
  <si>
    <t>ΣΕΙΡΑ ΚΑΤΑΤΑΞΗΣ (ΚΥΡΙΟΣ)</t>
  </si>
  <si>
    <t>ΤΕΧΝΟΛΟΓΙΚΗΣ ΕΚΠΑΙΔΕΥΣΗΣ (ΤΕ)</t>
  </si>
  <si>
    <t>ΓΕΝΙΚΕΣ</t>
  </si>
  <si>
    <t>ΤΕ 01.25 ΑΡΓΥΡΟΧΡΥΣΟΧΟΪΑΣ (ΘΕΣΗ 307)</t>
  </si>
  <si>
    <t>Α/Α</t>
  </si>
  <si>
    <t>Α.Μ.</t>
  </si>
  <si>
    <t>ΕΠΩΝΥΜΟ</t>
  </si>
  <si>
    <t>ΟΝΟΜΑ</t>
  </si>
  <si>
    <t>ΠΑΤΡΩΝΥΜΟ</t>
  </si>
  <si>
    <t>Α.Δ.Τ.</t>
  </si>
  <si>
    <t>ΜΟΝΑΔΙΚΟΣ ΚΩΔΙΚΟΣ</t>
  </si>
  <si>
    <t>ΒΑΘΜΟΛΟΓΙΑ</t>
  </si>
  <si>
    <t>ΒΑΣΑΛΟΥ</t>
  </si>
  <si>
    <t>ΙΩΑΝΝΑ</t>
  </si>
  <si>
    <t>ΡΑΦΑΗΛ</t>
  </si>
  <si>
    <t>ΑΙ866731</t>
  </si>
  <si>
    <t>55,08</t>
  </si>
  <si>
    <t>ΝΑΙ</t>
  </si>
  <si>
    <t>112,08</t>
  </si>
  <si>
    <t>ΓΡΗΓΟΡΙΑΔΗΣ</t>
  </si>
  <si>
    <t>ΝΕΚΤΑΡΙΟΣ</t>
  </si>
  <si>
    <t>ΓΕΩΡΓΙΟΣ</t>
  </si>
  <si>
    <t>ΑΟ227712</t>
  </si>
  <si>
    <t>41,31</t>
  </si>
  <si>
    <t>71,31</t>
  </si>
  <si>
    <t>101,31</t>
  </si>
  <si>
    <t>ΖΑΓΚΑ</t>
  </si>
  <si>
    <t>ΣΟΦΙΑ</t>
  </si>
  <si>
    <t>ΕΥΑΓΓΕΛΟΣ</t>
  </si>
  <si>
    <t>ΑΖ620706</t>
  </si>
  <si>
    <t>ΠΑΝΟΥ</t>
  </si>
  <si>
    <t>ΚΑΛΛΙΟΠΗ</t>
  </si>
  <si>
    <t>ΔΗΜΗΤΡΙΟΣ</t>
  </si>
  <si>
    <t>ΑΚ041372</t>
  </si>
  <si>
    <t>57,3</t>
  </si>
  <si>
    <t>87,3</t>
  </si>
  <si>
    <t>90,3</t>
  </si>
  <si>
    <t>ΠΟΥΛΟΠΟΥΛΟΥ</t>
  </si>
  <si>
    <t>ΒΑΣΙΛΙΚΗ</t>
  </si>
  <si>
    <t>ΚΩΝΣΤΑΝΤΙΝΟΣ</t>
  </si>
  <si>
    <t>Χ934390</t>
  </si>
  <si>
    <t>58,8</t>
  </si>
  <si>
    <t>88,8</t>
  </si>
  <si>
    <t>ΔΗΜΑΔΟΥ</t>
  </si>
  <si>
    <t>ΑΝΝΑ</t>
  </si>
  <si>
    <t>ΜΙΛΤΙΑΔΗΣ</t>
  </si>
  <si>
    <t>ΑΝ430859</t>
  </si>
  <si>
    <t>52,5</t>
  </si>
  <si>
    <t>82,5</t>
  </si>
  <si>
    <t>88,5</t>
  </si>
  <si>
    <t>ΘΕΟΔΩΡΟΥ</t>
  </si>
  <si>
    <t>ΖΩΗ</t>
  </si>
  <si>
    <t>Σ980920</t>
  </si>
  <si>
    <t>ΣΤΡΑΤΑΚΟΥ</t>
  </si>
  <si>
    <t>ΑΙΚΑΤΕΡΙΝΗ</t>
  </si>
  <si>
    <t>ΑΝΤΩΝΙΟΣ</t>
  </si>
  <si>
    <t>ΑΗ591098</t>
  </si>
  <si>
    <t>53,7</t>
  </si>
  <si>
    <t>ΣΑΡΟΥΔΗΣ</t>
  </si>
  <si>
    <t>ΠΕΤΡΟΣ</t>
  </si>
  <si>
    <t>ΑΜ369996</t>
  </si>
  <si>
    <t>59,46</t>
  </si>
  <si>
    <t>112,46</t>
  </si>
  <si>
    <t>ΓΚΑΛΗΜΑΝΑ</t>
  </si>
  <si>
    <t>ΔΡΟΣΙΣ</t>
  </si>
  <si>
    <t>Χ636684</t>
  </si>
  <si>
    <t>53,4</t>
  </si>
  <si>
    <t>93,4</t>
  </si>
  <si>
    <t>ΣΟΦΑΝΤΖΗ</t>
  </si>
  <si>
    <t>ΑΝΔΡΙΑΝΑ</t>
  </si>
  <si>
    <t>ΙΩΑΝΝΗΣ</t>
  </si>
  <si>
    <t>Φ042025</t>
  </si>
  <si>
    <t>50,4</t>
  </si>
  <si>
    <t>90,4</t>
  </si>
  <si>
    <t>ΜΑΝΙΑΤΗΣ</t>
  </si>
  <si>
    <t>ΠΑΝΑΓΙΩΤΗΣ</t>
  </si>
  <si>
    <t>ΧΡΗΣΤΟΣ</t>
  </si>
  <si>
    <t>ΑΖ084701</t>
  </si>
  <si>
    <t>50,7</t>
  </si>
  <si>
    <t>80,7</t>
  </si>
  <si>
    <t>86,7</t>
  </si>
  <si>
    <t>ΓΚΟΥΡΑΒΑ</t>
  </si>
  <si>
    <t>ΑΛΕΞΑΝΔΡΑ</t>
  </si>
  <si>
    <t>ΑΜ813562</t>
  </si>
  <si>
    <t>52,8</t>
  </si>
  <si>
    <t>82,8</t>
  </si>
  <si>
    <t>85,8</t>
  </si>
  <si>
    <t>ΝΤΟΡΒΑΣ</t>
  </si>
  <si>
    <t>ΠΑΡΑΣΚΕΥΑΣ</t>
  </si>
  <si>
    <t>ΑΟ158886</t>
  </si>
  <si>
    <t>37,26</t>
  </si>
  <si>
    <t>67,26</t>
  </si>
  <si>
    <t>85,26</t>
  </si>
  <si>
    <t>ΑΝΔΡΕΟΥ</t>
  </si>
  <si>
    <t>ΑΑ428352</t>
  </si>
  <si>
    <t>55,8</t>
  </si>
  <si>
    <t>75,8</t>
  </si>
  <si>
    <t>81,8</t>
  </si>
  <si>
    <t>ΧΑΤΖΗΘΕΟΔΩΡΟΥ</t>
  </si>
  <si>
    <t>ΘΕΟΔΩΡΑ</t>
  </si>
  <si>
    <t>ΣΑΒΒΑΣ</t>
  </si>
  <si>
    <t>ΑΚ925502</t>
  </si>
  <si>
    <t>55,62</t>
  </si>
  <si>
    <t>75,62</t>
  </si>
  <si>
    <t>81,62</t>
  </si>
  <si>
    <t>ΚΑΛΜΠΟΥΡΗ</t>
  </si>
  <si>
    <t>ΘΩΜΑΣ</t>
  </si>
  <si>
    <t>ΑΗ268973</t>
  </si>
  <si>
    <t>75,08</t>
  </si>
  <si>
    <t>78,08</t>
  </si>
  <si>
    <t>ΓΙΑΝΝΑΚΟΠΟΥΛΟΣ</t>
  </si>
  <si>
    <t>ΔΙΟΝΥΣΙΟΣ</t>
  </si>
  <si>
    <t>ΤΡΥΦΩΝ</t>
  </si>
  <si>
    <t>ΑΗ722416</t>
  </si>
  <si>
    <t>53,13</t>
  </si>
  <si>
    <t>73,13</t>
  </si>
  <si>
    <t>ΔΑΛΑΚΑ</t>
  </si>
  <si>
    <t>ΠΑΡΑΣΚΕΥΗ</t>
  </si>
  <si>
    <t>ΑΙ293822</t>
  </si>
  <si>
    <t>ΜΠΙΚΟΣ</t>
  </si>
  <si>
    <t>ΣΤΕΡΓΙΟΣ</t>
  </si>
  <si>
    <t>Χ345341</t>
  </si>
  <si>
    <t>46,08</t>
  </si>
  <si>
    <t>66,08</t>
  </si>
  <si>
    <t>ΤΣΟΥΜΑΓΚΑΣ</t>
  </si>
  <si>
    <t>ΑΖ743899</t>
  </si>
  <si>
    <t>58,08</t>
  </si>
  <si>
    <t>61,08</t>
  </si>
  <si>
    <t>ΘΑΛΑΣΣΗ</t>
  </si>
  <si>
    <t>ΕΥΘΑΛΙΑ</t>
  </si>
  <si>
    <t>ΑΝ196347</t>
  </si>
  <si>
    <t>ΚΛΑΠΑΝΤΑ</t>
  </si>
  <si>
    <t>ΕΛΕΝΗ</t>
  </si>
  <si>
    <t>ΑΘΑΝΑΣΙΟΣ</t>
  </si>
  <si>
    <t>ΑΜ415422</t>
  </si>
  <si>
    <t>56,4</t>
  </si>
  <si>
    <t>ΜΠΑΜΠΑΓΙΟΥΡΗΣ</t>
  </si>
  <si>
    <t>ΝΙΚΟΛΑΟΣ</t>
  </si>
  <si>
    <t>ΑΜ371732</t>
  </si>
  <si>
    <t>48,9</t>
  </si>
  <si>
    <t>51,9</t>
  </si>
  <si>
    <t>ΚΑΒΒΑΔΑ</t>
  </si>
  <si>
    <t>ΜΑΡΙΑ</t>
  </si>
  <si>
    <t>ΣΤΑΥΡΟΣ</t>
  </si>
  <si>
    <t>ΑΙ276467</t>
  </si>
  <si>
    <t>42,3</t>
  </si>
  <si>
    <t>1:ΒΑΣΙΚΟΣ ΤΙΤΛΟΣ</t>
  </si>
  <si>
    <t>2:ΠΤΥΧΙΟ ΕΠΑΓΓΕΛΜΑΤΙΚΗΣ ΕΙΔΙΚΟΤΗΤΑΣ</t>
  </si>
  <si>
    <t>3:ΒΑΘΜ. ΑΡΙΣΤΗΣ ΓΝΩΣΗΣ</t>
  </si>
  <si>
    <t>4:ΒΑΘΜ. ΠΟΛΥ ΚΑΛΗΣ ΓΝΩΣΗΣ</t>
  </si>
  <si>
    <t>5:ΒΑΘΜ. ΚΑΛΗΣ ΓΝΩΣΗΣ</t>
  </si>
  <si>
    <t>6:ΒΑΘΜ. ΓΝΩΣΗΣ ΧΕΙΡΙΣΜΟΥ Η/Υ</t>
  </si>
  <si>
    <t>7:ΣΥΝ. ΒΑΘΜ. ΞΕΝΩΝ ΓΛΩΣΣΩΝ</t>
  </si>
  <si>
    <t>8:ΒΑΘΜ. ΕΠΙΜΟΡΦΩΣΗΣ ΔΙΑΡΚΕΙΑΣ 300 ΩΡΩΝ</t>
  </si>
  <si>
    <t>9:ΣΥΝ. ΑΚΑΔΗΜΑΪΚΩΝ ΠΡΟΣΟΝΤΩΝ</t>
  </si>
  <si>
    <t>10:ΑΡΙΘΜΟΣ ΜΗΝΩΝ ΕΜΠΕΙΡΙΑΣ</t>
  </si>
  <si>
    <t>11:ΜΟΝΑΔΕΣ ΓΙΑ ΤΗΝ ΕΜΠΕΙΡΙΑ</t>
  </si>
  <si>
    <t>12:ΒΑΘΜ. ΑΝΗΛΙΚΩΝ ΤΕΚΝΩΝ</t>
  </si>
  <si>
    <t>13:ΒΑΘΜ. ΠΟΣΟΣΤΟΥ ΑΝΑΠΗΡΙΑΣ</t>
  </si>
  <si>
    <t>14:ΠΙΣΤΟΠΟΙΗΜΕΝΗ ΕΠΑΡΚΕΙΑ ΣΤΗ ΓΡΑΦΗ BRAILLE Ή ΣΤΗΝ (ΕΝΓ) ΕΛΛΗΝΙΚΗ ΝΟΗΜΑΤΙΚΗ ΓΛΩΣΣΑ</t>
  </si>
  <si>
    <t>15:ΠΙΣΤΟΠΟΙΗΜΕΝΗ ΠΑΙΔΑΓΩΓΙΚΗ ΚΑΙ ΔΙΔΑΚΤΙΚΗ ΕΠΑΡΚΕΙΑ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</si>
</sst>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8"/>
  <sheetViews>
    <sheetView tabSelected="1" workbookViewId="0"/>
  </sheetViews>
  <sheetFormatPr defaultRowHeight="15" x14ac:dyDescent="0.25"/>
  <sheetData>
    <row r="1" spans="1:23" x14ac:dyDescent="0.25">
      <c r="A1" t="s">
        <v>0</v>
      </c>
    </row>
    <row r="2" spans="1:23" x14ac:dyDescent="0.25">
      <c r="A2" t="s">
        <v>1</v>
      </c>
    </row>
    <row r="3" spans="1:23" x14ac:dyDescent="0.25">
      <c r="A3" t="s">
        <v>2</v>
      </c>
    </row>
    <row r="4" spans="1:23" x14ac:dyDescent="0.25">
      <c r="A4" t="s">
        <v>3</v>
      </c>
    </row>
    <row r="5" spans="1:23" x14ac:dyDescent="0.25">
      <c r="A5" t="s">
        <v>4</v>
      </c>
    </row>
    <row r="7" spans="1:23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>
        <v>1</v>
      </c>
      <c r="I7">
        <v>2</v>
      </c>
      <c r="J7">
        <v>3</v>
      </c>
      <c r="K7">
        <v>4</v>
      </c>
      <c r="L7">
        <v>5</v>
      </c>
      <c r="M7">
        <v>6</v>
      </c>
      <c r="N7">
        <v>7</v>
      </c>
      <c r="O7">
        <v>8</v>
      </c>
      <c r="P7">
        <v>9</v>
      </c>
      <c r="Q7">
        <v>10</v>
      </c>
      <c r="R7">
        <v>11</v>
      </c>
      <c r="S7">
        <v>12</v>
      </c>
      <c r="T7">
        <v>13</v>
      </c>
      <c r="U7">
        <v>14</v>
      </c>
      <c r="V7">
        <v>15</v>
      </c>
      <c r="W7" t="s">
        <v>12</v>
      </c>
    </row>
    <row r="8" spans="1:23" x14ac:dyDescent="0.25">
      <c r="A8">
        <v>1</v>
      </c>
      <c r="B8">
        <v>2844</v>
      </c>
      <c r="C8" t="s">
        <v>13</v>
      </c>
      <c r="D8" t="s">
        <v>14</v>
      </c>
      <c r="E8" t="s">
        <v>15</v>
      </c>
      <c r="F8" t="s">
        <v>16</v>
      </c>
      <c r="G8" t="str">
        <f>"00644051"</f>
        <v>00644051</v>
      </c>
      <c r="H8" t="s">
        <v>17</v>
      </c>
      <c r="I8">
        <v>0</v>
      </c>
      <c r="M8">
        <v>0</v>
      </c>
      <c r="N8">
        <v>0</v>
      </c>
      <c r="O8">
        <v>0</v>
      </c>
      <c r="P8" t="s">
        <v>17</v>
      </c>
      <c r="Q8">
        <v>57</v>
      </c>
      <c r="R8">
        <v>57</v>
      </c>
      <c r="S8">
        <v>0</v>
      </c>
      <c r="T8">
        <v>0</v>
      </c>
      <c r="V8" t="s">
        <v>18</v>
      </c>
      <c r="W8" t="s">
        <v>19</v>
      </c>
    </row>
    <row r="9" spans="1:23" x14ac:dyDescent="0.25">
      <c r="A9">
        <v>2</v>
      </c>
      <c r="B9">
        <v>518</v>
      </c>
      <c r="C9" t="s">
        <v>20</v>
      </c>
      <c r="D9" t="s">
        <v>21</v>
      </c>
      <c r="E9" t="s">
        <v>22</v>
      </c>
      <c r="F9" t="s">
        <v>23</v>
      </c>
      <c r="G9" t="str">
        <f>"00626088"</f>
        <v>00626088</v>
      </c>
      <c r="H9" t="s">
        <v>24</v>
      </c>
      <c r="I9">
        <v>0</v>
      </c>
      <c r="M9">
        <v>20</v>
      </c>
      <c r="N9">
        <v>0</v>
      </c>
      <c r="O9">
        <v>10</v>
      </c>
      <c r="P9" t="s">
        <v>25</v>
      </c>
      <c r="Q9">
        <v>30</v>
      </c>
      <c r="R9">
        <v>30</v>
      </c>
      <c r="S9">
        <v>0</v>
      </c>
      <c r="T9">
        <v>0</v>
      </c>
      <c r="V9" t="s">
        <v>18</v>
      </c>
      <c r="W9" t="s">
        <v>26</v>
      </c>
    </row>
    <row r="10" spans="1:23" x14ac:dyDescent="0.25">
      <c r="A10">
        <v>3</v>
      </c>
      <c r="B10">
        <v>5664</v>
      </c>
      <c r="C10" t="s">
        <v>27</v>
      </c>
      <c r="D10" t="s">
        <v>28</v>
      </c>
      <c r="E10" t="s">
        <v>29</v>
      </c>
      <c r="F10" t="s">
        <v>30</v>
      </c>
      <c r="G10" t="str">
        <f>"00176057"</f>
        <v>00176057</v>
      </c>
      <c r="H10">
        <v>45</v>
      </c>
      <c r="I10">
        <v>0</v>
      </c>
      <c r="J10">
        <v>40</v>
      </c>
      <c r="M10">
        <v>20</v>
      </c>
      <c r="N10">
        <v>20</v>
      </c>
      <c r="O10">
        <v>10</v>
      </c>
      <c r="P10">
        <v>95</v>
      </c>
      <c r="Q10">
        <v>0</v>
      </c>
      <c r="R10">
        <v>0</v>
      </c>
      <c r="S10">
        <v>0</v>
      </c>
      <c r="T10">
        <v>0</v>
      </c>
      <c r="V10" t="s">
        <v>18</v>
      </c>
      <c r="W10">
        <v>95</v>
      </c>
    </row>
    <row r="11" spans="1:23" x14ac:dyDescent="0.25">
      <c r="A11">
        <v>4</v>
      </c>
      <c r="B11">
        <v>652</v>
      </c>
      <c r="C11" t="s">
        <v>31</v>
      </c>
      <c r="D11" t="s">
        <v>32</v>
      </c>
      <c r="E11" t="s">
        <v>33</v>
      </c>
      <c r="F11" t="s">
        <v>34</v>
      </c>
      <c r="G11" t="str">
        <f>"201511008524"</f>
        <v>201511008524</v>
      </c>
      <c r="H11" t="s">
        <v>35</v>
      </c>
      <c r="I11">
        <v>0</v>
      </c>
      <c r="L11">
        <v>10</v>
      </c>
      <c r="M11">
        <v>20</v>
      </c>
      <c r="N11">
        <v>10</v>
      </c>
      <c r="O11">
        <v>0</v>
      </c>
      <c r="P11" t="s">
        <v>36</v>
      </c>
      <c r="Q11">
        <v>0</v>
      </c>
      <c r="R11">
        <v>0</v>
      </c>
      <c r="S11">
        <v>3</v>
      </c>
      <c r="T11">
        <v>0</v>
      </c>
      <c r="V11" t="s">
        <v>18</v>
      </c>
      <c r="W11" t="s">
        <v>37</v>
      </c>
    </row>
    <row r="12" spans="1:23" x14ac:dyDescent="0.25">
      <c r="A12">
        <v>5</v>
      </c>
      <c r="B12">
        <v>4814</v>
      </c>
      <c r="C12" t="s">
        <v>38</v>
      </c>
      <c r="D12" t="s">
        <v>39</v>
      </c>
      <c r="E12" t="s">
        <v>40</v>
      </c>
      <c r="F12" t="s">
        <v>41</v>
      </c>
      <c r="G12" t="str">
        <f>"200712001920"</f>
        <v>200712001920</v>
      </c>
      <c r="H12" t="s">
        <v>42</v>
      </c>
      <c r="I12">
        <v>0</v>
      </c>
      <c r="M12">
        <v>20</v>
      </c>
      <c r="N12">
        <v>0</v>
      </c>
      <c r="O12">
        <v>10</v>
      </c>
      <c r="P12" t="s">
        <v>43</v>
      </c>
      <c r="Q12">
        <v>0</v>
      </c>
      <c r="R12">
        <v>0</v>
      </c>
      <c r="S12">
        <v>0</v>
      </c>
      <c r="T12">
        <v>0</v>
      </c>
      <c r="V12" t="s">
        <v>18</v>
      </c>
      <c r="W12" t="s">
        <v>43</v>
      </c>
    </row>
    <row r="13" spans="1:23" x14ac:dyDescent="0.25">
      <c r="A13">
        <v>6</v>
      </c>
      <c r="B13">
        <v>2497</v>
      </c>
      <c r="C13" t="s">
        <v>44</v>
      </c>
      <c r="D13" t="s">
        <v>45</v>
      </c>
      <c r="E13" t="s">
        <v>46</v>
      </c>
      <c r="F13" t="s">
        <v>47</v>
      </c>
      <c r="G13" t="str">
        <f>"00637715"</f>
        <v>00637715</v>
      </c>
      <c r="H13" t="s">
        <v>48</v>
      </c>
      <c r="I13">
        <v>0</v>
      </c>
      <c r="M13">
        <v>20</v>
      </c>
      <c r="N13">
        <v>0</v>
      </c>
      <c r="O13">
        <v>10</v>
      </c>
      <c r="P13" t="s">
        <v>49</v>
      </c>
      <c r="Q13">
        <v>0</v>
      </c>
      <c r="R13">
        <v>0</v>
      </c>
      <c r="S13">
        <v>6</v>
      </c>
      <c r="T13">
        <v>0</v>
      </c>
      <c r="V13" t="s">
        <v>18</v>
      </c>
      <c r="W13" t="s">
        <v>50</v>
      </c>
    </row>
    <row r="14" spans="1:23" x14ac:dyDescent="0.25">
      <c r="A14">
        <v>7</v>
      </c>
      <c r="B14">
        <v>2262</v>
      </c>
      <c r="C14" t="s">
        <v>51</v>
      </c>
      <c r="D14" t="s">
        <v>52</v>
      </c>
      <c r="E14" t="s">
        <v>40</v>
      </c>
      <c r="F14" t="s">
        <v>53</v>
      </c>
      <c r="G14" t="str">
        <f>"00511750"</f>
        <v>00511750</v>
      </c>
      <c r="H14">
        <v>45</v>
      </c>
      <c r="I14">
        <v>0</v>
      </c>
      <c r="M14">
        <v>20</v>
      </c>
      <c r="N14">
        <v>0</v>
      </c>
      <c r="O14">
        <v>10</v>
      </c>
      <c r="P14">
        <v>75</v>
      </c>
      <c r="Q14">
        <v>0</v>
      </c>
      <c r="R14">
        <v>0</v>
      </c>
      <c r="S14">
        <v>0</v>
      </c>
      <c r="T14">
        <v>0</v>
      </c>
      <c r="V14" t="s">
        <v>18</v>
      </c>
      <c r="W14">
        <v>75</v>
      </c>
    </row>
    <row r="15" spans="1:23" x14ac:dyDescent="0.25">
      <c r="A15">
        <v>8</v>
      </c>
      <c r="B15">
        <v>3325</v>
      </c>
      <c r="C15" t="s">
        <v>54</v>
      </c>
      <c r="D15" t="s">
        <v>55</v>
      </c>
      <c r="E15" t="s">
        <v>56</v>
      </c>
      <c r="F15" t="s">
        <v>57</v>
      </c>
      <c r="G15" t="str">
        <f>"00633259"</f>
        <v>00633259</v>
      </c>
      <c r="H15" t="s">
        <v>58</v>
      </c>
      <c r="I15">
        <v>0</v>
      </c>
      <c r="M15">
        <v>0</v>
      </c>
      <c r="N15">
        <v>0</v>
      </c>
      <c r="O15">
        <v>0</v>
      </c>
      <c r="P15" t="s">
        <v>58</v>
      </c>
      <c r="Q15">
        <v>0</v>
      </c>
      <c r="R15">
        <v>0</v>
      </c>
      <c r="S15">
        <v>0</v>
      </c>
      <c r="T15">
        <v>0</v>
      </c>
      <c r="V15" t="s">
        <v>18</v>
      </c>
      <c r="W15" t="s">
        <v>58</v>
      </c>
    </row>
    <row r="16" spans="1:23" x14ac:dyDescent="0.25">
      <c r="A16">
        <v>9</v>
      </c>
      <c r="B16">
        <v>2557</v>
      </c>
      <c r="C16" t="s">
        <v>59</v>
      </c>
      <c r="D16" t="s">
        <v>60</v>
      </c>
      <c r="E16" t="s">
        <v>22</v>
      </c>
      <c r="F16" t="s">
        <v>61</v>
      </c>
      <c r="G16" t="str">
        <f>"00648870"</f>
        <v>00648870</v>
      </c>
      <c r="H16" t="s">
        <v>62</v>
      </c>
      <c r="I16">
        <v>0</v>
      </c>
      <c r="M16">
        <v>0</v>
      </c>
      <c r="N16">
        <v>0</v>
      </c>
      <c r="O16">
        <v>0</v>
      </c>
      <c r="P16" t="s">
        <v>62</v>
      </c>
      <c r="Q16">
        <v>44</v>
      </c>
      <c r="R16">
        <v>44</v>
      </c>
      <c r="S16">
        <v>9</v>
      </c>
      <c r="T16">
        <v>0</v>
      </c>
      <c r="W16" t="s">
        <v>63</v>
      </c>
    </row>
    <row r="17" spans="1:23" x14ac:dyDescent="0.25">
      <c r="A17">
        <v>10</v>
      </c>
      <c r="B17">
        <v>3010</v>
      </c>
      <c r="C17" t="s">
        <v>64</v>
      </c>
      <c r="D17" t="s">
        <v>65</v>
      </c>
      <c r="E17" t="s">
        <v>33</v>
      </c>
      <c r="F17" t="s">
        <v>66</v>
      </c>
      <c r="G17" t="str">
        <f>"00543044"</f>
        <v>00543044</v>
      </c>
      <c r="H17" t="s">
        <v>67</v>
      </c>
      <c r="I17">
        <v>0</v>
      </c>
      <c r="L17">
        <v>20</v>
      </c>
      <c r="M17">
        <v>20</v>
      </c>
      <c r="N17">
        <v>10</v>
      </c>
      <c r="O17">
        <v>10</v>
      </c>
      <c r="P17" t="s">
        <v>68</v>
      </c>
      <c r="Q17">
        <v>0</v>
      </c>
      <c r="R17">
        <v>0</v>
      </c>
      <c r="S17">
        <v>0</v>
      </c>
      <c r="T17">
        <v>0</v>
      </c>
      <c r="W17" t="s">
        <v>68</v>
      </c>
    </row>
    <row r="18" spans="1:23" x14ac:dyDescent="0.25">
      <c r="A18">
        <v>11</v>
      </c>
      <c r="B18">
        <v>4675</v>
      </c>
      <c r="C18" t="s">
        <v>69</v>
      </c>
      <c r="D18" t="s">
        <v>70</v>
      </c>
      <c r="E18" t="s">
        <v>71</v>
      </c>
      <c r="F18" t="s">
        <v>72</v>
      </c>
      <c r="G18" t="str">
        <f>"201507004168"</f>
        <v>201507004168</v>
      </c>
      <c r="H18" t="s">
        <v>73</v>
      </c>
      <c r="I18">
        <v>0</v>
      </c>
      <c r="J18">
        <v>20</v>
      </c>
      <c r="M18">
        <v>20</v>
      </c>
      <c r="N18">
        <v>20</v>
      </c>
      <c r="O18">
        <v>0</v>
      </c>
      <c r="P18" t="s">
        <v>74</v>
      </c>
      <c r="Q18">
        <v>0</v>
      </c>
      <c r="R18">
        <v>0</v>
      </c>
      <c r="S18">
        <v>0</v>
      </c>
      <c r="T18">
        <v>0</v>
      </c>
      <c r="W18" t="s">
        <v>74</v>
      </c>
    </row>
    <row r="19" spans="1:23" x14ac:dyDescent="0.25">
      <c r="A19">
        <v>12</v>
      </c>
      <c r="B19">
        <v>6387</v>
      </c>
      <c r="C19" t="s">
        <v>75</v>
      </c>
      <c r="D19" t="s">
        <v>76</v>
      </c>
      <c r="E19" t="s">
        <v>77</v>
      </c>
      <c r="F19" t="s">
        <v>78</v>
      </c>
      <c r="G19" t="str">
        <f>"00621402"</f>
        <v>00621402</v>
      </c>
      <c r="H19" t="s">
        <v>79</v>
      </c>
      <c r="I19">
        <v>0</v>
      </c>
      <c r="L19">
        <v>10</v>
      </c>
      <c r="M19">
        <v>20</v>
      </c>
      <c r="N19">
        <v>10</v>
      </c>
      <c r="O19">
        <v>0</v>
      </c>
      <c r="P19" t="s">
        <v>80</v>
      </c>
      <c r="Q19">
        <v>0</v>
      </c>
      <c r="R19">
        <v>0</v>
      </c>
      <c r="S19">
        <v>6</v>
      </c>
      <c r="T19">
        <v>0</v>
      </c>
      <c r="W19" t="s">
        <v>81</v>
      </c>
    </row>
    <row r="20" spans="1:23" x14ac:dyDescent="0.25">
      <c r="A20">
        <v>13</v>
      </c>
      <c r="B20">
        <v>593</v>
      </c>
      <c r="C20" t="s">
        <v>82</v>
      </c>
      <c r="D20" t="s">
        <v>83</v>
      </c>
      <c r="E20" t="s">
        <v>22</v>
      </c>
      <c r="F20" t="s">
        <v>84</v>
      </c>
      <c r="G20" t="str">
        <f>"201507000546"</f>
        <v>201507000546</v>
      </c>
      <c r="H20" t="s">
        <v>85</v>
      </c>
      <c r="I20">
        <v>0</v>
      </c>
      <c r="L20">
        <v>10</v>
      </c>
      <c r="M20">
        <v>20</v>
      </c>
      <c r="N20">
        <v>10</v>
      </c>
      <c r="O20">
        <v>0</v>
      </c>
      <c r="P20" t="s">
        <v>86</v>
      </c>
      <c r="Q20">
        <v>0</v>
      </c>
      <c r="R20">
        <v>0</v>
      </c>
      <c r="S20">
        <v>3</v>
      </c>
      <c r="T20">
        <v>0</v>
      </c>
      <c r="W20" t="s">
        <v>87</v>
      </c>
    </row>
    <row r="21" spans="1:23" x14ac:dyDescent="0.25">
      <c r="A21">
        <v>14</v>
      </c>
      <c r="B21">
        <v>4065</v>
      </c>
      <c r="C21" t="s">
        <v>88</v>
      </c>
      <c r="D21" t="s">
        <v>89</v>
      </c>
      <c r="E21" t="s">
        <v>71</v>
      </c>
      <c r="F21" t="s">
        <v>90</v>
      </c>
      <c r="G21" t="str">
        <f>"00653227"</f>
        <v>00653227</v>
      </c>
      <c r="H21" t="s">
        <v>91</v>
      </c>
      <c r="I21">
        <v>0</v>
      </c>
      <c r="L21">
        <v>10</v>
      </c>
      <c r="M21">
        <v>20</v>
      </c>
      <c r="N21">
        <v>10</v>
      </c>
      <c r="O21">
        <v>0</v>
      </c>
      <c r="P21" t="s">
        <v>92</v>
      </c>
      <c r="Q21">
        <v>18</v>
      </c>
      <c r="R21">
        <v>18</v>
      </c>
      <c r="S21">
        <v>0</v>
      </c>
      <c r="T21">
        <v>0</v>
      </c>
      <c r="W21" t="s">
        <v>93</v>
      </c>
    </row>
    <row r="22" spans="1:23" x14ac:dyDescent="0.25">
      <c r="A22">
        <v>15</v>
      </c>
      <c r="B22">
        <v>2099</v>
      </c>
      <c r="C22" t="s">
        <v>94</v>
      </c>
      <c r="D22" t="s">
        <v>39</v>
      </c>
      <c r="E22" t="s">
        <v>77</v>
      </c>
      <c r="F22" t="s">
        <v>95</v>
      </c>
      <c r="G22" t="str">
        <f>"00642687"</f>
        <v>00642687</v>
      </c>
      <c r="H22" t="s">
        <v>96</v>
      </c>
      <c r="I22">
        <v>0</v>
      </c>
      <c r="M22">
        <v>20</v>
      </c>
      <c r="N22">
        <v>0</v>
      </c>
      <c r="O22">
        <v>0</v>
      </c>
      <c r="P22" t="s">
        <v>97</v>
      </c>
      <c r="Q22">
        <v>0</v>
      </c>
      <c r="R22">
        <v>0</v>
      </c>
      <c r="S22">
        <v>6</v>
      </c>
      <c r="T22">
        <v>0</v>
      </c>
      <c r="W22" t="s">
        <v>98</v>
      </c>
    </row>
    <row r="23" spans="1:23" x14ac:dyDescent="0.25">
      <c r="A23">
        <v>16</v>
      </c>
      <c r="B23">
        <v>3404</v>
      </c>
      <c r="C23" t="s">
        <v>99</v>
      </c>
      <c r="D23" t="s">
        <v>100</v>
      </c>
      <c r="E23" t="s">
        <v>101</v>
      </c>
      <c r="F23" t="s">
        <v>102</v>
      </c>
      <c r="G23" t="str">
        <f>"00578412"</f>
        <v>00578412</v>
      </c>
      <c r="H23" t="s">
        <v>103</v>
      </c>
      <c r="I23">
        <v>0</v>
      </c>
      <c r="M23">
        <v>20</v>
      </c>
      <c r="N23">
        <v>0</v>
      </c>
      <c r="O23">
        <v>0</v>
      </c>
      <c r="P23" t="s">
        <v>104</v>
      </c>
      <c r="Q23">
        <v>0</v>
      </c>
      <c r="R23">
        <v>0</v>
      </c>
      <c r="S23">
        <v>6</v>
      </c>
      <c r="T23">
        <v>0</v>
      </c>
      <c r="W23" t="s">
        <v>105</v>
      </c>
    </row>
    <row r="24" spans="1:23" x14ac:dyDescent="0.25">
      <c r="A24">
        <v>17</v>
      </c>
      <c r="B24">
        <v>6252</v>
      </c>
      <c r="C24" t="s">
        <v>106</v>
      </c>
      <c r="D24" t="s">
        <v>39</v>
      </c>
      <c r="E24" t="s">
        <v>107</v>
      </c>
      <c r="F24" t="s">
        <v>108</v>
      </c>
      <c r="G24" t="str">
        <f>"00323140"</f>
        <v>00323140</v>
      </c>
      <c r="H24" t="s">
        <v>17</v>
      </c>
      <c r="I24">
        <v>0</v>
      </c>
      <c r="M24">
        <v>20</v>
      </c>
      <c r="N24">
        <v>0</v>
      </c>
      <c r="O24">
        <v>0</v>
      </c>
      <c r="P24" t="s">
        <v>109</v>
      </c>
      <c r="Q24">
        <v>0</v>
      </c>
      <c r="R24">
        <v>0</v>
      </c>
      <c r="S24">
        <v>3</v>
      </c>
      <c r="T24">
        <v>0</v>
      </c>
      <c r="W24" t="s">
        <v>110</v>
      </c>
    </row>
    <row r="25" spans="1:23" x14ac:dyDescent="0.25">
      <c r="A25">
        <v>18</v>
      </c>
      <c r="B25">
        <v>3975</v>
      </c>
      <c r="C25" t="s">
        <v>111</v>
      </c>
      <c r="D25" t="s">
        <v>112</v>
      </c>
      <c r="E25" t="s">
        <v>113</v>
      </c>
      <c r="F25" t="s">
        <v>114</v>
      </c>
      <c r="G25" t="str">
        <f>"00548090"</f>
        <v>00548090</v>
      </c>
      <c r="H25" t="s">
        <v>115</v>
      </c>
      <c r="I25">
        <v>0</v>
      </c>
      <c r="M25">
        <v>20</v>
      </c>
      <c r="N25">
        <v>0</v>
      </c>
      <c r="O25">
        <v>0</v>
      </c>
      <c r="P25" t="s">
        <v>116</v>
      </c>
      <c r="Q25">
        <v>0</v>
      </c>
      <c r="R25">
        <v>0</v>
      </c>
      <c r="S25">
        <v>0</v>
      </c>
      <c r="T25">
        <v>0</v>
      </c>
      <c r="W25" t="s">
        <v>116</v>
      </c>
    </row>
    <row r="26" spans="1:23" x14ac:dyDescent="0.25">
      <c r="A26">
        <v>19</v>
      </c>
      <c r="B26">
        <v>2945</v>
      </c>
      <c r="C26" t="s">
        <v>117</v>
      </c>
      <c r="D26" t="s">
        <v>118</v>
      </c>
      <c r="E26" t="s">
        <v>22</v>
      </c>
      <c r="F26" t="s">
        <v>119</v>
      </c>
      <c r="G26" t="str">
        <f>"00638745"</f>
        <v>00638745</v>
      </c>
      <c r="H26">
        <v>57</v>
      </c>
      <c r="I26">
        <v>0</v>
      </c>
      <c r="M26">
        <v>0</v>
      </c>
      <c r="N26">
        <v>0</v>
      </c>
      <c r="O26">
        <v>0</v>
      </c>
      <c r="P26">
        <v>57</v>
      </c>
      <c r="Q26">
        <v>4</v>
      </c>
      <c r="R26">
        <v>4</v>
      </c>
      <c r="S26">
        <v>9</v>
      </c>
      <c r="T26">
        <v>0</v>
      </c>
      <c r="W26">
        <v>70</v>
      </c>
    </row>
    <row r="27" spans="1:23" x14ac:dyDescent="0.25">
      <c r="A27">
        <v>20</v>
      </c>
      <c r="B27">
        <v>3131</v>
      </c>
      <c r="C27" t="s">
        <v>120</v>
      </c>
      <c r="D27" t="s">
        <v>121</v>
      </c>
      <c r="E27" t="s">
        <v>40</v>
      </c>
      <c r="F27" t="s">
        <v>122</v>
      </c>
      <c r="G27" t="str">
        <f>"00652893"</f>
        <v>00652893</v>
      </c>
      <c r="H27" t="s">
        <v>123</v>
      </c>
      <c r="I27">
        <v>0</v>
      </c>
      <c r="M27">
        <v>20</v>
      </c>
      <c r="N27">
        <v>0</v>
      </c>
      <c r="O27">
        <v>0</v>
      </c>
      <c r="P27" t="s">
        <v>124</v>
      </c>
      <c r="Q27">
        <v>0</v>
      </c>
      <c r="R27">
        <v>0</v>
      </c>
      <c r="S27">
        <v>0</v>
      </c>
      <c r="T27">
        <v>0</v>
      </c>
      <c r="W27" t="s">
        <v>124</v>
      </c>
    </row>
    <row r="28" spans="1:23" x14ac:dyDescent="0.25">
      <c r="A28">
        <v>21</v>
      </c>
      <c r="B28">
        <v>4552</v>
      </c>
      <c r="C28" t="s">
        <v>125</v>
      </c>
      <c r="D28" t="s">
        <v>77</v>
      </c>
      <c r="E28" t="s">
        <v>40</v>
      </c>
      <c r="F28" t="s">
        <v>126</v>
      </c>
      <c r="G28" t="str">
        <f>"00654096"</f>
        <v>00654096</v>
      </c>
      <c r="H28" t="s">
        <v>127</v>
      </c>
      <c r="I28">
        <v>0</v>
      </c>
      <c r="M28">
        <v>0</v>
      </c>
      <c r="N28">
        <v>0</v>
      </c>
      <c r="O28">
        <v>0</v>
      </c>
      <c r="P28" t="s">
        <v>127</v>
      </c>
      <c r="Q28">
        <v>0</v>
      </c>
      <c r="R28">
        <v>0</v>
      </c>
      <c r="S28">
        <v>3</v>
      </c>
      <c r="T28">
        <v>0</v>
      </c>
      <c r="W28" t="s">
        <v>128</v>
      </c>
    </row>
    <row r="29" spans="1:23" x14ac:dyDescent="0.25">
      <c r="A29">
        <v>22</v>
      </c>
      <c r="B29">
        <v>3090</v>
      </c>
      <c r="C29" t="s">
        <v>129</v>
      </c>
      <c r="D29" t="s">
        <v>130</v>
      </c>
      <c r="E29" t="s">
        <v>77</v>
      </c>
      <c r="F29" t="s">
        <v>131</v>
      </c>
      <c r="G29" t="str">
        <f>"00651349"</f>
        <v>00651349</v>
      </c>
      <c r="H29">
        <v>51</v>
      </c>
      <c r="I29">
        <v>0</v>
      </c>
      <c r="M29">
        <v>0</v>
      </c>
      <c r="N29">
        <v>0</v>
      </c>
      <c r="O29">
        <v>0</v>
      </c>
      <c r="P29">
        <v>51</v>
      </c>
      <c r="Q29">
        <v>0</v>
      </c>
      <c r="R29">
        <v>0</v>
      </c>
      <c r="S29">
        <v>6</v>
      </c>
      <c r="T29">
        <v>0</v>
      </c>
      <c r="W29">
        <v>57</v>
      </c>
    </row>
    <row r="30" spans="1:23" x14ac:dyDescent="0.25">
      <c r="A30">
        <v>23</v>
      </c>
      <c r="B30">
        <v>6594</v>
      </c>
      <c r="C30" t="s">
        <v>132</v>
      </c>
      <c r="D30" t="s">
        <v>133</v>
      </c>
      <c r="E30" t="s">
        <v>134</v>
      </c>
      <c r="F30" t="s">
        <v>135</v>
      </c>
      <c r="G30" t="str">
        <f>"00653279"</f>
        <v>00653279</v>
      </c>
      <c r="H30" t="s">
        <v>136</v>
      </c>
      <c r="I30">
        <v>0</v>
      </c>
      <c r="M30">
        <v>0</v>
      </c>
      <c r="N30">
        <v>0</v>
      </c>
      <c r="O30">
        <v>0</v>
      </c>
      <c r="P30" t="s">
        <v>136</v>
      </c>
      <c r="Q30">
        <v>0</v>
      </c>
      <c r="R30">
        <v>0</v>
      </c>
      <c r="S30">
        <v>0</v>
      </c>
      <c r="T30">
        <v>0</v>
      </c>
      <c r="W30" t="s">
        <v>136</v>
      </c>
    </row>
    <row r="31" spans="1:23" x14ac:dyDescent="0.25">
      <c r="A31">
        <v>24</v>
      </c>
      <c r="B31">
        <v>6341</v>
      </c>
      <c r="C31" t="s">
        <v>137</v>
      </c>
      <c r="D31" t="s">
        <v>71</v>
      </c>
      <c r="E31" t="s">
        <v>138</v>
      </c>
      <c r="F31" t="s">
        <v>139</v>
      </c>
      <c r="G31" t="str">
        <f>"00050604"</f>
        <v>00050604</v>
      </c>
      <c r="H31" t="s">
        <v>140</v>
      </c>
      <c r="I31">
        <v>0</v>
      </c>
      <c r="M31">
        <v>0</v>
      </c>
      <c r="N31">
        <v>0</v>
      </c>
      <c r="O31">
        <v>0</v>
      </c>
      <c r="P31" t="s">
        <v>140</v>
      </c>
      <c r="Q31">
        <v>3</v>
      </c>
      <c r="R31">
        <v>3</v>
      </c>
      <c r="S31">
        <v>0</v>
      </c>
      <c r="T31">
        <v>0</v>
      </c>
      <c r="W31" t="s">
        <v>141</v>
      </c>
    </row>
    <row r="32" spans="1:23" x14ac:dyDescent="0.25">
      <c r="A32">
        <v>25</v>
      </c>
      <c r="B32">
        <v>4634</v>
      </c>
      <c r="C32" t="s">
        <v>142</v>
      </c>
      <c r="D32" t="s">
        <v>143</v>
      </c>
      <c r="E32" t="s">
        <v>144</v>
      </c>
      <c r="F32" t="s">
        <v>145</v>
      </c>
      <c r="G32" t="str">
        <f>"00648246"</f>
        <v>00648246</v>
      </c>
      <c r="H32" t="s">
        <v>146</v>
      </c>
      <c r="I32">
        <v>0</v>
      </c>
      <c r="M32">
        <v>0</v>
      </c>
      <c r="N32">
        <v>0</v>
      </c>
      <c r="O32">
        <v>0</v>
      </c>
      <c r="P32" t="s">
        <v>146</v>
      </c>
      <c r="Q32">
        <v>0</v>
      </c>
      <c r="R32">
        <v>0</v>
      </c>
      <c r="S32">
        <v>0</v>
      </c>
      <c r="T32">
        <v>0</v>
      </c>
      <c r="W32" t="s">
        <v>146</v>
      </c>
    </row>
    <row r="34" spans="1:1" x14ac:dyDescent="0.25">
      <c r="A34" t="s">
        <v>147</v>
      </c>
    </row>
    <row r="35" spans="1:1" x14ac:dyDescent="0.25">
      <c r="A35" t="s">
        <v>148</v>
      </c>
    </row>
    <row r="36" spans="1:1" x14ac:dyDescent="0.25">
      <c r="A36" t="s">
        <v>149</v>
      </c>
    </row>
    <row r="37" spans="1:1" x14ac:dyDescent="0.25">
      <c r="A37" t="s">
        <v>150</v>
      </c>
    </row>
    <row r="38" spans="1:1" x14ac:dyDescent="0.25">
      <c r="A38" t="s">
        <v>151</v>
      </c>
    </row>
    <row r="39" spans="1:1" x14ac:dyDescent="0.25">
      <c r="A39" t="s">
        <v>152</v>
      </c>
    </row>
    <row r="40" spans="1:1" x14ac:dyDescent="0.25">
      <c r="A40" t="s">
        <v>153</v>
      </c>
    </row>
    <row r="41" spans="1:1" x14ac:dyDescent="0.25">
      <c r="A41" t="s">
        <v>154</v>
      </c>
    </row>
    <row r="42" spans="1:1" x14ac:dyDescent="0.25">
      <c r="A42" t="s">
        <v>155</v>
      </c>
    </row>
    <row r="43" spans="1:1" x14ac:dyDescent="0.25">
      <c r="A43" t="s">
        <v>156</v>
      </c>
    </row>
    <row r="44" spans="1:1" x14ac:dyDescent="0.25">
      <c r="A44" t="s">
        <v>157</v>
      </c>
    </row>
    <row r="45" spans="1:1" x14ac:dyDescent="0.25">
      <c r="A45" t="s">
        <v>158</v>
      </c>
    </row>
    <row r="46" spans="1:1" x14ac:dyDescent="0.25">
      <c r="A46" t="s">
        <v>159</v>
      </c>
    </row>
    <row r="47" spans="1:1" x14ac:dyDescent="0.25">
      <c r="A47" t="s">
        <v>160</v>
      </c>
    </row>
    <row r="48" spans="1:1" x14ac:dyDescent="0.25">
      <c r="A48" t="s">
        <v>161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Aggelopoulou Maria</dc:creator>
  <cp:lastModifiedBy>Aggelopoulou Maria</cp:lastModifiedBy>
  <dcterms:created xsi:type="dcterms:W3CDTF">2021-10-27T09:16:46Z</dcterms:created>
  <dcterms:modified xsi:type="dcterms:W3CDTF">2021-10-27T09:16:48Z</dcterms:modified>
</cp:coreProperties>
</file>